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williamandrescastanoespana/Desktop/CASA SOFTWARE/"/>
    </mc:Choice>
  </mc:AlternateContent>
  <xr:revisionPtr revIDLastSave="0" documentId="13_ncr:1_{D975D8B6-4EE0-2541-B3F5-B38D50460968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Matriz de cotización" sheetId="1" r:id="rId1"/>
    <sheet name="Instrucciones" sheetId="2" r:id="rId2"/>
  </sheets>
  <definedNames>
    <definedName name="_xlnm._FilterDatabase" localSheetId="0" hidden="1">'Matriz de cotización'!$A$24:$I$29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" l="1"/>
  <c r="H27" i="1"/>
  <c r="H28" i="1"/>
  <c r="H29" i="1"/>
  <c r="H25" i="1"/>
  <c r="H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24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Digite la cantidad o plazo aplicable para el ítem. En los ítems 1 y 3 se propone 12 y 8 meses, respectivamente.</t>
        </r>
      </text>
    </comment>
    <comment ref="G24" authorId="0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Digite el valor unitario ofertado antes de IVA.</t>
        </r>
      </text>
    </comment>
  </commentList>
</comments>
</file>

<file path=xl/sharedStrings.xml><?xml version="1.0" encoding="utf-8"?>
<sst xmlns="http://schemas.openxmlformats.org/spreadsheetml/2006/main" count="91" uniqueCount="87">
  <si>
    <t>Adquisición de la solución software para la gestión de servicios de salud del FOMAG</t>
  </si>
  <si>
    <t>Versión</t>
  </si>
  <si>
    <t>Fecha</t>
  </si>
  <si>
    <t>Moneda</t>
  </si>
  <si>
    <t>Pesos colombianos (COP)</t>
  </si>
  <si>
    <t>SUPUESTOS Y REGLAS PARA EL DILIGENCIAMIENTO DE LA COTIZACIÓN</t>
  </si>
  <si>
    <t>Los valores deben cotizarse en pesos colombianos (COP) y sin incluir conceptos no solicitados en el alcance del proceso.</t>
  </si>
  <si>
    <t>El FOMAG dispone de la infraestructura tecnológica en nube pública para los ambientes de pruebas, producción y contingencia; en consecuencia, la cotización no debe incorporar costos de alojamiento de dichos ambientes, salvo que la entidad lo requiera expresamente en un anexo adicional.</t>
  </si>
  <si>
    <t>El proveedor deberá contemplar, dentro de su propuesta, el ambiente de desarrollo requerido para implementación, parametrización, personalización, corrección de hallazgos y evolución de la solución.</t>
  </si>
  <si>
    <t>En los ítems de licenciamiento se debe incluir el derecho de uso o suscripción, así como las actualizaciones correctivas, evolutivas y normativas sobre las capacidades existentes de la solución.</t>
  </si>
  <si>
    <t>En los ítems de implementación se deben incluir, como mínimo, parametrización, personalización, migración, pruebas, capacitación, acompañamiento a salida a producción y estabilización inicial.</t>
  </si>
  <si>
    <t>En el ítem de soporte y mantenimiento se deben incluir mesa de ayuda, soporte funcional y técnico, mantenimiento preventivo, correctivo, evolutivo y normativo, conforme a los ANS que se definan contractualmente.</t>
  </si>
  <si>
    <t>DETALLE DE BIENES Y SERVICIOS A COTIZAR</t>
  </si>
  <si>
    <t>Ítem</t>
  </si>
  <si>
    <t>Componente contractual</t>
  </si>
  <si>
    <t>Línea / fase</t>
  </si>
  <si>
    <t>Bien o servicio a cotizar</t>
  </si>
  <si>
    <t>Unidad</t>
  </si>
  <si>
    <t>Cantidad</t>
  </si>
  <si>
    <t>IVA %</t>
  </si>
  <si>
    <t>Observaciones del oferente</t>
  </si>
  <si>
    <t>Línea base</t>
  </si>
  <si>
    <t>Licenciamiento o suscripción de uso de la solución software para la línea base, con cobertura de actualizaciones correctivas, evolutivas y normativas sobre las capacidades existentes.</t>
  </si>
  <si>
    <t>Mes</t>
  </si>
  <si>
    <t>Implementación</t>
  </si>
  <si>
    <t>Servicios de implementación de la línea base: parametrización, personalización, migración, capacitación, pruebas, acompañamiento a salida a producción y estabilización inicial.</t>
  </si>
  <si>
    <t>Línea complementaria</t>
  </si>
  <si>
    <t>Servicios de implementación de la línea complementaria: parametrización, personalización, migración, capacitación, pruebas, acompañamiento a salida a producción y estabilización inicial.</t>
  </si>
  <si>
    <t>Operación</t>
  </si>
  <si>
    <t>Nota: Las celdas resaltadas en amarillo corresponden a información que debe diligenciar el oferente. Las celdas en gris claro contienen fórmulas automáticas.</t>
  </si>
  <si>
    <t>Guía de diligenciamiento</t>
  </si>
  <si>
    <t>Matriz de cotización para el proceso de adquisición de la solución software del FOMAG</t>
  </si>
  <si>
    <t>No.</t>
  </si>
  <si>
    <t>Tema</t>
  </si>
  <si>
    <t>Orientación para el oferente</t>
  </si>
  <si>
    <t>1</t>
  </si>
  <si>
    <t>Alcance de la cotización</t>
  </si>
  <si>
    <t>La cotización debe cubrir, como mínimo, el licenciamiento o derecho de uso, la implementación por fases, la parametrización, la personalización, la migración, la capacitación, el soporte, el mantenimiento y las actualizaciones del software, conforme al proceso contractual adelantado por el FOMAG.</t>
  </si>
  <si>
    <t>2</t>
  </si>
  <si>
    <t>Infraestructura</t>
  </si>
  <si>
    <t>El FOMAG dispone de infraestructura en nube pública para pruebas, producción y contingencia. El proveedor debe considerar dentro de su propuesta el ambiente de desarrollo y todos los insumos necesarios para desplegar la solución en la infraestructura institucional.</t>
  </si>
  <si>
    <t>3</t>
  </si>
  <si>
    <t>Base económica</t>
  </si>
  <si>
    <t>Los valores deben expresarse en pesos colombianos (COP). Se recomienda diligenciar primero cantidad, valor unitario e IVA, para que la matriz calcule automáticamente los subtotales y totales.</t>
  </si>
  <si>
    <t>4</t>
  </si>
  <si>
    <t>Licenciamiento</t>
  </si>
  <si>
    <t>Los ítems de licenciamiento deben cotizarse por mes y contemplar el derecho de uso o suscripción y las actualizaciones correctivas, evolutivas y normativas incluidas.</t>
  </si>
  <si>
    <t>5</t>
  </si>
  <si>
    <t>Los ítems de implementación deben cotizarse como pago por fase, e incluir al menos parametrización, personalización, migración, pruebas, capacitación, salida a producción y estabilización.</t>
  </si>
  <si>
    <t>6</t>
  </si>
  <si>
    <t>Soporte y mantenimiento</t>
  </si>
  <si>
    <t>El ítem de soporte debe contemplar mesa de ayuda, soporte funcional y técnico, mantenimiento preventivo, correctivo, evolutivo y normativo, según los ANS que se definan en el contrato.</t>
  </si>
  <si>
    <t>Fase I</t>
  </si>
  <si>
    <t>Fase II</t>
  </si>
  <si>
    <t>Pago único contra recibo a satisfacción de la fase II</t>
  </si>
  <si>
    <t>Licenciamiento o suscripción de uso de la solución software para adición de la línea complementaria, con cobertura de actualizaciones correctivas, evolutivas y normativas sobre las capacidades existentes.</t>
  </si>
  <si>
    <t>Servicios de soporte funcional y técnico una vez entre en producción.</t>
  </si>
  <si>
    <t>Implementación fase I</t>
  </si>
  <si>
    <t>Implementación fase II</t>
  </si>
  <si>
    <t>Licenciamiento / derecho de uso modulos fase I</t>
  </si>
  <si>
    <t>Licenciamiento / derecho de uso modulos fase II</t>
  </si>
  <si>
    <t xml:space="preserve">Soporte y mantenimiento </t>
  </si>
  <si>
    <t xml:space="preserve">Fase I  = Linea base y Fase II = Linea complementaria </t>
  </si>
  <si>
    <t>Pago único contra recibo a satisfacción de la fase I</t>
  </si>
  <si>
    <t>Nombre del proveedor</t>
  </si>
  <si>
    <t>NIT</t>
  </si>
  <si>
    <t>Dirección</t>
  </si>
  <si>
    <t>Teléfono de contacto</t>
  </si>
  <si>
    <t>Correo electrónico</t>
  </si>
  <si>
    <t>Representante legal</t>
  </si>
  <si>
    <t>3.0</t>
  </si>
  <si>
    <t xml:space="preserve">Pago único contra recibo a satisfacción de la fase I. El plazo del contrato son trece (13) meses pero se considera un mes  para implemementación. </t>
  </si>
  <si>
    <t>Pago único contra recibo a satisfacción de la fase II, considerar que los modulos dela fase II deben estar disponibles para cuarto mes una vez iniciado el contrato.</t>
  </si>
  <si>
    <t xml:space="preserve">Pagos mensuales una vez entre en operación la solución software. </t>
  </si>
  <si>
    <t>TOTAL  COTIZADO (COP)</t>
  </si>
  <si>
    <t>Valor total periodo Contratado  
(Incluye IVA )</t>
  </si>
  <si>
    <t>Valor unitario 
(Sin IVA)</t>
  </si>
  <si>
    <t>OFERTA ECONÓMICA ANEXO No.9</t>
  </si>
  <si>
    <t>“SUMINISTRO, IMPLEMENTACIÓN Y PUESTA EN OPERACIÓN DE UNA SOLUCIÓN DE SOFTWARE INTEGRAL EN MODALIDAD SOFTWARE AS A SERVICE (SAAS) PARA LA GESTIÓN DE LOS SERVICIOS DE SALUD DEL FOMAG, INCLUYENDO PARAMETRIZACIÓN, PERSONALIZACIÓN, MIGRACIÓN, LICENCIAMIENTO O DERECHO DE USO, SOPORTE, MANTENIMIENTO, ACTUALIZACIONES, CAPACITACIÓN Y ESTABILIZACIÓN, LA CUAL DEBERÁ OPERAR SOBRE LA PLATAFORMA DE NUBE PÚBLICA DEL FOMAG”</t>
  </si>
  <si>
    <t>Objeto:</t>
  </si>
  <si>
    <t>Mediante la suscripción y presentación de este anexo, el OFERENTE acepta que:</t>
  </si>
  <si>
    <r>
      <t>NOTA 1:</t>
    </r>
    <r>
      <rPr>
        <sz val="11"/>
        <color theme="1"/>
        <rFont val="Calibri"/>
        <family val="2"/>
        <scheme val="minor"/>
      </rPr>
      <t xml:space="preserve"> Acepta que el valor ofertado es fijo y se mantendrá así desde la presentación de la oferta y durante toda la ejecución del objeto contractual.</t>
    </r>
  </si>
  <si>
    <r>
      <t>NOTA 2:</t>
    </r>
    <r>
      <rPr>
        <sz val="11"/>
        <color theme="1"/>
        <rFont val="Calibri"/>
        <family val="2"/>
        <scheme val="minor"/>
      </rPr>
      <t xml:space="preserve"> Acepta que el valor ofertado incluye la totalidad de los costos directos e indirectos y demás impuestos del orden nacional y/o regional que el cumplimiento del objeto contractual conlleve.  </t>
    </r>
  </si>
  <si>
    <r>
      <t>NOTA 3:</t>
    </r>
    <r>
      <rPr>
        <sz val="11"/>
        <color theme="1"/>
        <rFont val="Calibri"/>
        <family val="2"/>
        <scheme val="minor"/>
      </rPr>
      <t xml:space="preserve"> Acepta que conoce la naturaleza del objeto contractual, costo, tiempo y personal requerido para la ejecución; así mismo, se entiende que formuló su oferta de manera libre, seria, precisa y coherente.</t>
    </r>
  </si>
  <si>
    <r>
      <t>NOTA 4:</t>
    </r>
    <r>
      <rPr>
        <sz val="11"/>
        <color theme="1"/>
        <rFont val="Calibri"/>
        <family val="2"/>
        <scheme val="minor"/>
      </rPr>
      <t xml:space="preserve"> El valor ofertado debe incluir todos los costos financieros, retenciones, giros, seguros y demás valores que incurra por la ejecución del contrato, así como IVA y demás impuestos aplicables, y no podrá superar el presupuesto oficial asignado para la presente contratación SO PENA DE RECHAZO.</t>
    </r>
  </si>
  <si>
    <r>
      <t xml:space="preserve">NOTA 5: </t>
    </r>
    <r>
      <rPr>
        <sz val="11"/>
        <color theme="1"/>
        <rFont val="Calibri"/>
        <family val="2"/>
        <scheme val="minor"/>
      </rPr>
      <t>Toda oferta que se presente en 0 o en blanco será causal suficiente para el rechazo de esta.</t>
    </r>
  </si>
  <si>
    <t xml:space="preserve">Atentamente,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</si>
</sst>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\$#,##0"/>
    <numFmt numFmtId="166" formatCode="0.0%"/>
  </numFmts>
  <fonts count="15" x14ac:knownFonts="1">
    <font>
      <sz val="11"/>
      <color theme="1"/>
      <name val="Calibri"/>
      <family val="2"/>
      <scheme val="minor"/>
    </font>
    <font>
      <b/>
      <sz val="15"/>
      <color rgb="FFFFFFFF"/>
      <name val="Calibri"/>
      <family val="2"/>
    </font>
    <font>
      <i/>
      <sz val="11"/>
      <color rgb="FFFFFFFF"/>
      <name val="Calibri"/>
      <family val="2"/>
    </font>
    <font>
      <b/>
      <sz val="11"/>
      <color rgb="FF666666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666666"/>
      <name val="Calibri"/>
      <family val="2"/>
    </font>
    <font>
      <b/>
      <sz val="11"/>
      <color rgb="FFFFFFFF"/>
      <name val="Calibri"/>
      <family val="2"/>
    </font>
    <font>
      <sz val="11"/>
      <color rgb="FF0000FF"/>
      <name val="Calibri"/>
      <family val="2"/>
    </font>
    <font>
      <i/>
      <sz val="10"/>
      <color rgb="FF666666"/>
      <name val="Calibri"/>
      <family val="2"/>
    </font>
    <font>
      <b/>
      <sz val="14"/>
      <color rgb="FFFFFFFF"/>
      <name val="Calibri"/>
      <family val="2"/>
    </font>
    <font>
      <i/>
      <sz val="11"/>
      <color rgb="FFFFFFFF"/>
      <name val="Calibri"/>
      <family val="2"/>
    </font>
    <font>
      <b/>
      <sz val="11"/>
      <name val="Calibri"/>
      <family val="2"/>
    </font>
    <font>
      <b/>
      <sz val="11"/>
      <color rgb="FF0000FF"/>
      <name val="Calibri"/>
      <family val="2"/>
    </font>
    <font>
      <b/>
      <sz val="11"/>
      <color rgb="FF0070C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E7E6E6"/>
      </patternFill>
    </fill>
    <fill>
      <patternFill patternType="solid">
        <fgColor rgb="FFDDEBF7"/>
      </patternFill>
    </fill>
    <fill>
      <patternFill patternType="solid">
        <fgColor rgb="FFF8F9FA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medium">
        <color rgb="FF1F4E78"/>
      </top>
      <bottom style="medium">
        <color rgb="FF1F4E78"/>
      </bottom>
      <diagonal/>
    </border>
    <border>
      <left/>
      <right/>
      <top style="medium">
        <color rgb="FF1F4E78"/>
      </top>
      <bottom style="medium">
        <color rgb="FF1F4E78"/>
      </bottom>
      <diagonal/>
    </border>
    <border>
      <left/>
      <right style="thin">
        <color rgb="FFBFBFBF"/>
      </right>
      <top style="medium">
        <color rgb="FF1F4E78"/>
      </top>
      <bottom style="medium">
        <color rgb="FF1F4E78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3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2" borderId="2" xfId="0" applyFill="1" applyBorder="1"/>
    <xf numFmtId="165" fontId="7" fillId="2" borderId="2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12" fillId="3" borderId="7" xfId="0" applyFont="1" applyFill="1" applyBorder="1"/>
    <xf numFmtId="0" fontId="12" fillId="3" borderId="0" xfId="0" applyFont="1" applyFill="1"/>
    <xf numFmtId="166" fontId="13" fillId="0" borderId="0" xfId="0" applyNumberFormat="1" applyFont="1" applyAlignment="1">
      <alignment horizontal="center"/>
    </xf>
    <xf numFmtId="165" fontId="8" fillId="6" borderId="1" xfId="0" applyNumberFormat="1" applyFont="1" applyFill="1" applyBorder="1" applyAlignment="1">
      <alignment vertical="top" wrapText="1"/>
    </xf>
    <xf numFmtId="165" fontId="4" fillId="7" borderId="1" xfId="0" applyNumberFormat="1" applyFont="1" applyFill="1" applyBorder="1" applyAlignment="1">
      <alignment vertical="top" wrapText="1"/>
    </xf>
    <xf numFmtId="0" fontId="8" fillId="7" borderId="1" xfId="0" applyFont="1" applyFill="1" applyBorder="1" applyAlignment="1">
      <alignment vertical="top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9" fillId="0" borderId="0" xfId="0" applyFont="1" applyAlignment="1">
      <alignment wrapText="1"/>
    </xf>
    <xf numFmtId="0" fontId="0" fillId="0" borderId="0" xfId="0"/>
    <xf numFmtId="164" fontId="4" fillId="0" borderId="1" xfId="0" applyNumberFormat="1" applyFont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7" fillId="2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7" fillId="2" borderId="2" xfId="0" applyFont="1" applyFill="1" applyBorder="1" applyAlignment="1">
      <alignment horizontal="right"/>
    </xf>
    <xf numFmtId="0" fontId="0" fillId="0" borderId="3" xfId="0" applyBorder="1"/>
    <xf numFmtId="0" fontId="0" fillId="0" borderId="4" xfId="0" applyBorder="1"/>
    <xf numFmtId="0" fontId="4" fillId="0" borderId="1" xfId="0" applyFont="1" applyBorder="1" applyAlignment="1">
      <alignment vertical="center" wrapText="1"/>
    </xf>
    <xf numFmtId="0" fontId="0" fillId="0" borderId="5" xfId="0" applyBorder="1"/>
    <xf numFmtId="0" fontId="0" fillId="0" borderId="6" xfId="0" applyBorder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7" xfId="0" applyBorder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144780</xdr:colOff>
      <xdr:row>28</xdr:row>
      <xdr:rowOff>0</xdr:rowOff>
    </xdr:to>
    <xdr:sp macro="" textlink="">
      <xdr:nvSpPr>
        <xdr:cNvPr id="1028" name="Text Box 4" hidden="1">
          <a:extLst>
            <a:ext uri="{FF2B5EF4-FFF2-40B4-BE49-F238E27FC236}">
              <a16:creationId xmlns:a16="http://schemas.microsoft.com/office/drawing/2014/main" id="{3C66E55B-0DC3-9CED-73DE-E399B874583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7620000" cy="762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6350</xdr:colOff>
      <xdr:row>28</xdr:row>
      <xdr:rowOff>0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9C4B423C-D532-D2B6-2139-C19F94F155A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6616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352425</xdr:colOff>
      <xdr:row>28</xdr:row>
      <xdr:rowOff>0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A0BB8812-E20A-E950-DB05-DA16ABBB11D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620000" cy="66198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812800</xdr:colOff>
      <xdr:row>27</xdr:row>
      <xdr:rowOff>361950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F7D92273-F512-AF7A-291B-EDE8BDDDAD19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375650" cy="68897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129540</xdr:colOff>
      <xdr:row>27</xdr:row>
      <xdr:rowOff>396240</xdr:rowOff>
    </xdr:to>
    <xdr:sp macro="" textlink="">
      <xdr:nvSpPr>
        <xdr:cNvPr id="5" name="AutoShape 4">
          <a:extLst>
            <a:ext uri="{FF2B5EF4-FFF2-40B4-BE49-F238E27FC236}">
              <a16:creationId xmlns:a16="http://schemas.microsoft.com/office/drawing/2014/main" id="{696F22F8-642E-A70F-C8A3-B324A9AD68B3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374380" cy="68884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129540</xdr:colOff>
      <xdr:row>27</xdr:row>
      <xdr:rowOff>396240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B08CA486-E798-5E4A-B49F-EBC86A4FFB9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153400" cy="68884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129540</xdr:colOff>
      <xdr:row>27</xdr:row>
      <xdr:rowOff>396240</xdr:rowOff>
    </xdr:to>
    <xdr:sp macro="" textlink="">
      <xdr:nvSpPr>
        <xdr:cNvPr id="7" name="AutoShape 4">
          <a:extLst>
            <a:ext uri="{FF2B5EF4-FFF2-40B4-BE49-F238E27FC236}">
              <a16:creationId xmlns:a16="http://schemas.microsoft.com/office/drawing/2014/main" id="{810A4288-39AC-EE89-1E53-AECC696B604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153400" cy="68884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129540</xdr:colOff>
      <xdr:row>27</xdr:row>
      <xdr:rowOff>396240</xdr:rowOff>
    </xdr:to>
    <xdr:sp macro="" textlink="">
      <xdr:nvSpPr>
        <xdr:cNvPr id="8" name="AutoShape 4">
          <a:extLst>
            <a:ext uri="{FF2B5EF4-FFF2-40B4-BE49-F238E27FC236}">
              <a16:creationId xmlns:a16="http://schemas.microsoft.com/office/drawing/2014/main" id="{163E3F45-2EB1-5ECA-A12C-4B5360FA705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153400" cy="688848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107950</xdr:colOff>
      <xdr:row>21</xdr:row>
      <xdr:rowOff>330200</xdr:rowOff>
    </xdr:to>
    <xdr:sp macro="" textlink="">
      <xdr:nvSpPr>
        <xdr:cNvPr id="9" name="AutoShape 4">
          <a:extLst>
            <a:ext uri="{FF2B5EF4-FFF2-40B4-BE49-F238E27FC236}">
              <a16:creationId xmlns:a16="http://schemas.microsoft.com/office/drawing/2014/main" id="{EB75091C-02EA-BA9F-E8E9-D5F5B31A39C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280400" cy="49085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161925</xdr:colOff>
      <xdr:row>21</xdr:row>
      <xdr:rowOff>495300</xdr:rowOff>
    </xdr:to>
    <xdr:sp macro="" textlink="">
      <xdr:nvSpPr>
        <xdr:cNvPr id="10" name="AutoShape 4">
          <a:extLst>
            <a:ext uri="{FF2B5EF4-FFF2-40B4-BE49-F238E27FC236}">
              <a16:creationId xmlns:a16="http://schemas.microsoft.com/office/drawing/2014/main" id="{7ECC8929-B6A4-71EB-E9A8-D323C292437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7962900" cy="51816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107950</xdr:colOff>
      <xdr:row>21</xdr:row>
      <xdr:rowOff>330200</xdr:rowOff>
    </xdr:to>
    <xdr:sp macro="" textlink="">
      <xdr:nvSpPr>
        <xdr:cNvPr id="11" name="AutoShape 4">
          <a:extLst>
            <a:ext uri="{FF2B5EF4-FFF2-40B4-BE49-F238E27FC236}">
              <a16:creationId xmlns:a16="http://schemas.microsoft.com/office/drawing/2014/main" id="{CEC996DB-D4B7-49D6-2ADE-967A9FC0D4FF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8280400" cy="51435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5</xdr:col>
      <xdr:colOff>215900</xdr:colOff>
      <xdr:row>21</xdr:row>
      <xdr:rowOff>660400</xdr:rowOff>
    </xdr:to>
    <xdr:sp macro="" textlink="">
      <xdr:nvSpPr>
        <xdr:cNvPr id="12" name="AutoShape 4">
          <a:extLst>
            <a:ext uri="{FF2B5EF4-FFF2-40B4-BE49-F238E27FC236}">
              <a16:creationId xmlns:a16="http://schemas.microsoft.com/office/drawing/2014/main" id="{F5DF720E-F0CB-6016-D6F3-6434F9188287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131300" cy="52197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showGridLines="0" tabSelected="1" workbookViewId="0">
      <selection activeCell="A39" sqref="A39:E39"/>
    </sheetView>
  </sheetViews>
  <sheetFormatPr baseColWidth="10" defaultColWidth="8.83203125" defaultRowHeight="15" x14ac:dyDescent="0.2"/>
  <cols>
    <col min="1" max="1" width="19.1640625" bestFit="1" customWidth="1"/>
    <col min="2" max="2" width="23" customWidth="1"/>
    <col min="3" max="3" width="14.83203125" customWidth="1"/>
    <col min="4" max="4" width="48" customWidth="1"/>
    <col min="5" max="5" width="12" customWidth="1"/>
    <col min="6" max="6" width="10" customWidth="1"/>
    <col min="7" max="8" width="18" customWidth="1"/>
    <col min="9" max="9" width="39.1640625" customWidth="1"/>
  </cols>
  <sheetData>
    <row r="1" spans="1:9" ht="24" customHeight="1" x14ac:dyDescent="0.2">
      <c r="A1" s="34" t="s">
        <v>77</v>
      </c>
      <c r="B1" s="19"/>
      <c r="C1" s="19"/>
      <c r="D1" s="19"/>
      <c r="E1" s="19"/>
      <c r="F1" s="19"/>
      <c r="G1" s="19"/>
      <c r="H1" s="19"/>
      <c r="I1" s="19"/>
    </row>
    <row r="2" spans="1:9" ht="20.25" customHeight="1" x14ac:dyDescent="0.2">
      <c r="A2" s="35" t="s">
        <v>0</v>
      </c>
      <c r="B2" s="19"/>
      <c r="C2" s="19"/>
      <c r="D2" s="19"/>
      <c r="E2" s="19"/>
      <c r="F2" s="19"/>
      <c r="G2" s="19"/>
      <c r="H2" s="19"/>
      <c r="I2" s="19"/>
    </row>
    <row r="3" spans="1:9" ht="20.25" customHeight="1" x14ac:dyDescent="0.2">
      <c r="A3" s="10" t="s">
        <v>64</v>
      </c>
      <c r="B3" s="36"/>
      <c r="C3" s="36"/>
      <c r="D3" s="36"/>
    </row>
    <row r="4" spans="1:9" ht="20.25" customHeight="1" x14ac:dyDescent="0.2">
      <c r="A4" s="10" t="s">
        <v>65</v>
      </c>
      <c r="B4" s="36"/>
      <c r="C4" s="36"/>
      <c r="D4" s="36"/>
    </row>
    <row r="5" spans="1:9" ht="20.25" customHeight="1" x14ac:dyDescent="0.2">
      <c r="A5" s="10" t="s">
        <v>66</v>
      </c>
      <c r="B5" s="36"/>
      <c r="C5" s="36"/>
      <c r="D5" s="36"/>
    </row>
    <row r="6" spans="1:9" ht="20.25" customHeight="1" x14ac:dyDescent="0.2">
      <c r="A6" s="10" t="s">
        <v>67</v>
      </c>
      <c r="B6" s="36"/>
      <c r="C6" s="36"/>
      <c r="D6" s="36"/>
    </row>
    <row r="7" spans="1:9" ht="20.25" customHeight="1" x14ac:dyDescent="0.2">
      <c r="A7" s="10" t="s">
        <v>68</v>
      </c>
      <c r="B7" s="36"/>
      <c r="C7" s="36"/>
      <c r="D7" s="36"/>
    </row>
    <row r="8" spans="1:9" ht="20.25" customHeight="1" x14ac:dyDescent="0.2">
      <c r="A8" s="10" t="s">
        <v>69</v>
      </c>
      <c r="B8" s="36"/>
      <c r="C8" s="36"/>
      <c r="D8" s="36"/>
    </row>
    <row r="9" spans="1:9" x14ac:dyDescent="0.2">
      <c r="A9" s="11" t="s">
        <v>19</v>
      </c>
      <c r="B9" s="12">
        <v>0.19</v>
      </c>
    </row>
    <row r="10" spans="1:9" x14ac:dyDescent="0.2">
      <c r="A10" s="1" t="s">
        <v>1</v>
      </c>
      <c r="B10" s="31" t="s">
        <v>70</v>
      </c>
      <c r="C10" s="32"/>
      <c r="D10" s="32"/>
      <c r="E10" s="32"/>
      <c r="F10" s="32"/>
      <c r="G10" s="32"/>
      <c r="H10" s="32"/>
      <c r="I10" s="33"/>
    </row>
    <row r="11" spans="1:9" x14ac:dyDescent="0.2">
      <c r="A11" s="1" t="s">
        <v>2</v>
      </c>
      <c r="B11" s="20"/>
      <c r="C11" s="21"/>
      <c r="D11" s="21"/>
      <c r="E11" s="21"/>
      <c r="F11" s="21"/>
      <c r="G11" s="21"/>
      <c r="H11" s="21"/>
      <c r="I11" s="22"/>
    </row>
    <row r="12" spans="1:9" x14ac:dyDescent="0.2">
      <c r="A12" s="1" t="s">
        <v>3</v>
      </c>
      <c r="B12" s="31" t="s">
        <v>4</v>
      </c>
      <c r="C12" s="32"/>
      <c r="D12" s="32"/>
      <c r="E12" s="32"/>
      <c r="F12" s="32"/>
      <c r="G12" s="32"/>
      <c r="H12" s="32"/>
      <c r="I12" s="33"/>
    </row>
    <row r="13" spans="1:9" ht="52.5" customHeight="1" x14ac:dyDescent="0.2">
      <c r="A13" s="1" t="s">
        <v>79</v>
      </c>
      <c r="B13" s="31" t="s">
        <v>78</v>
      </c>
      <c r="C13" s="32"/>
      <c r="D13" s="32"/>
      <c r="E13" s="32"/>
      <c r="F13" s="32"/>
      <c r="G13" s="32"/>
      <c r="H13" s="32"/>
      <c r="I13" s="33"/>
    </row>
    <row r="15" spans="1:9" x14ac:dyDescent="0.2">
      <c r="A15" s="27" t="s">
        <v>5</v>
      </c>
      <c r="B15" s="19"/>
      <c r="C15" s="19"/>
      <c r="D15" s="19"/>
      <c r="E15" s="19"/>
      <c r="F15" s="19"/>
      <c r="G15" s="19"/>
      <c r="H15" s="19"/>
      <c r="I15" s="19"/>
    </row>
    <row r="16" spans="1:9" x14ac:dyDescent="0.2">
      <c r="A16" s="2">
        <v>1</v>
      </c>
      <c r="B16" s="23" t="s">
        <v>6</v>
      </c>
      <c r="C16" s="24"/>
      <c r="D16" s="24"/>
      <c r="E16" s="24"/>
      <c r="F16" s="24"/>
      <c r="G16" s="24"/>
      <c r="H16" s="24"/>
      <c r="I16" s="25"/>
    </row>
    <row r="17" spans="1:9" x14ac:dyDescent="0.2">
      <c r="A17" s="2">
        <v>2</v>
      </c>
      <c r="B17" s="23" t="s">
        <v>7</v>
      </c>
      <c r="C17" s="24"/>
      <c r="D17" s="24"/>
      <c r="E17" s="24"/>
      <c r="F17" s="24"/>
      <c r="G17" s="24"/>
      <c r="H17" s="24"/>
      <c r="I17" s="25"/>
    </row>
    <row r="18" spans="1:9" x14ac:dyDescent="0.2">
      <c r="A18" s="2">
        <v>3</v>
      </c>
      <c r="B18" s="23" t="s">
        <v>8</v>
      </c>
      <c r="C18" s="24"/>
      <c r="D18" s="24"/>
      <c r="E18" s="24"/>
      <c r="F18" s="24"/>
      <c r="G18" s="24"/>
      <c r="H18" s="24"/>
      <c r="I18" s="25"/>
    </row>
    <row r="19" spans="1:9" x14ac:dyDescent="0.2">
      <c r="A19" s="2">
        <v>4</v>
      </c>
      <c r="B19" s="23" t="s">
        <v>9</v>
      </c>
      <c r="C19" s="24"/>
      <c r="D19" s="24"/>
      <c r="E19" s="24"/>
      <c r="F19" s="24"/>
      <c r="G19" s="24"/>
      <c r="H19" s="24"/>
      <c r="I19" s="25"/>
    </row>
    <row r="20" spans="1:9" x14ac:dyDescent="0.2">
      <c r="A20" s="2">
        <v>5</v>
      </c>
      <c r="B20" s="23" t="s">
        <v>10</v>
      </c>
      <c r="C20" s="24"/>
      <c r="D20" s="24"/>
      <c r="E20" s="24"/>
      <c r="F20" s="24"/>
      <c r="G20" s="24"/>
      <c r="H20" s="24"/>
      <c r="I20" s="25"/>
    </row>
    <row r="21" spans="1:9" x14ac:dyDescent="0.2">
      <c r="A21" s="2">
        <v>6</v>
      </c>
      <c r="B21" s="23" t="s">
        <v>11</v>
      </c>
      <c r="C21" s="24"/>
      <c r="D21" s="24"/>
      <c r="E21" s="24"/>
      <c r="F21" s="24"/>
      <c r="G21" s="24"/>
      <c r="H21" s="24"/>
      <c r="I21" s="25"/>
    </row>
    <row r="23" spans="1:9" ht="20.25" customHeight="1" x14ac:dyDescent="0.2">
      <c r="A23" s="26" t="s">
        <v>12</v>
      </c>
      <c r="B23" s="19"/>
      <c r="C23" s="19"/>
      <c r="D23" s="19"/>
      <c r="E23" s="19"/>
      <c r="F23" s="19"/>
      <c r="G23" s="19"/>
      <c r="H23" s="19"/>
      <c r="I23" s="19"/>
    </row>
    <row r="24" spans="1:9" ht="71.5" customHeight="1" x14ac:dyDescent="0.2">
      <c r="A24" s="4" t="s">
        <v>13</v>
      </c>
      <c r="B24" s="4" t="s">
        <v>14</v>
      </c>
      <c r="C24" s="4" t="s">
        <v>15</v>
      </c>
      <c r="D24" s="4" t="s">
        <v>16</v>
      </c>
      <c r="E24" s="4" t="s">
        <v>17</v>
      </c>
      <c r="F24" s="4" t="s">
        <v>18</v>
      </c>
      <c r="G24" s="4" t="s">
        <v>76</v>
      </c>
      <c r="H24" s="4" t="s">
        <v>75</v>
      </c>
      <c r="I24" s="4" t="s">
        <v>20</v>
      </c>
    </row>
    <row r="25" spans="1:9" ht="65.25" customHeight="1" x14ac:dyDescent="0.2">
      <c r="A25" s="5">
        <v>1</v>
      </c>
      <c r="B25" s="5" t="s">
        <v>57</v>
      </c>
      <c r="C25" s="5" t="s">
        <v>21</v>
      </c>
      <c r="D25" s="5" t="s">
        <v>25</v>
      </c>
      <c r="E25" s="5" t="s">
        <v>52</v>
      </c>
      <c r="F25" s="15">
        <v>1</v>
      </c>
      <c r="G25" s="13"/>
      <c r="H25" s="14">
        <f>F25*G25*(1+$B$9)</f>
        <v>0</v>
      </c>
      <c r="I25" s="6" t="s">
        <v>63</v>
      </c>
    </row>
    <row r="26" spans="1:9" ht="65.25" customHeight="1" x14ac:dyDescent="0.2">
      <c r="A26" s="5">
        <v>2</v>
      </c>
      <c r="B26" s="5" t="s">
        <v>59</v>
      </c>
      <c r="C26" s="5" t="s">
        <v>21</v>
      </c>
      <c r="D26" s="5" t="s">
        <v>22</v>
      </c>
      <c r="E26" s="5" t="s">
        <v>23</v>
      </c>
      <c r="F26" s="15">
        <v>12</v>
      </c>
      <c r="G26" s="13"/>
      <c r="H26" s="14">
        <f t="shared" ref="H26:H29" si="0">F26*G26*(1+$B$9)</f>
        <v>0</v>
      </c>
      <c r="I26" s="6" t="s">
        <v>71</v>
      </c>
    </row>
    <row r="27" spans="1:9" ht="63.75" customHeight="1" x14ac:dyDescent="0.2">
      <c r="A27" s="5">
        <v>3</v>
      </c>
      <c r="B27" s="5" t="s">
        <v>58</v>
      </c>
      <c r="C27" s="5" t="s">
        <v>26</v>
      </c>
      <c r="D27" s="5" t="s">
        <v>27</v>
      </c>
      <c r="E27" s="5" t="s">
        <v>53</v>
      </c>
      <c r="F27" s="15">
        <v>1</v>
      </c>
      <c r="G27" s="13"/>
      <c r="H27" s="14">
        <f t="shared" si="0"/>
        <v>0</v>
      </c>
      <c r="I27" s="6" t="s">
        <v>72</v>
      </c>
    </row>
    <row r="28" spans="1:9" ht="63" customHeight="1" thickBot="1" x14ac:dyDescent="0.25">
      <c r="A28" s="5">
        <v>4</v>
      </c>
      <c r="B28" s="5" t="s">
        <v>60</v>
      </c>
      <c r="C28" s="5" t="s">
        <v>26</v>
      </c>
      <c r="D28" s="5" t="s">
        <v>55</v>
      </c>
      <c r="E28" s="5" t="s">
        <v>23</v>
      </c>
      <c r="F28" s="15">
        <v>8</v>
      </c>
      <c r="G28" s="13"/>
      <c r="H28" s="14">
        <f t="shared" si="0"/>
        <v>0</v>
      </c>
      <c r="I28" s="6" t="s">
        <v>54</v>
      </c>
    </row>
    <row r="29" spans="1:9" ht="58" customHeight="1" thickBot="1" x14ac:dyDescent="0.25">
      <c r="A29" s="5">
        <v>5</v>
      </c>
      <c r="B29" s="5" t="s">
        <v>61</v>
      </c>
      <c r="C29" s="5" t="s">
        <v>28</v>
      </c>
      <c r="D29" s="5" t="s">
        <v>56</v>
      </c>
      <c r="E29" s="5" t="s">
        <v>23</v>
      </c>
      <c r="F29" s="15">
        <v>12</v>
      </c>
      <c r="G29" s="13"/>
      <c r="H29" s="14">
        <f t="shared" si="0"/>
        <v>0</v>
      </c>
      <c r="I29" s="6" t="s">
        <v>73</v>
      </c>
    </row>
    <row r="30" spans="1:9" ht="16" thickBot="1" x14ac:dyDescent="0.25">
      <c r="A30" s="28" t="s">
        <v>74</v>
      </c>
      <c r="B30" s="29"/>
      <c r="C30" s="29"/>
      <c r="D30" s="29"/>
      <c r="E30" s="29"/>
      <c r="F30" s="30"/>
      <c r="G30" s="7"/>
      <c r="H30" s="8">
        <f>SUM(H25:H29)</f>
        <v>0</v>
      </c>
      <c r="I30" s="7"/>
    </row>
    <row r="31" spans="1:9" x14ac:dyDescent="0.2">
      <c r="A31" t="s">
        <v>62</v>
      </c>
    </row>
    <row r="32" spans="1:9" ht="22" customHeight="1" x14ac:dyDescent="0.2">
      <c r="A32" s="18" t="s">
        <v>29</v>
      </c>
      <c r="B32" s="19"/>
      <c r="C32" s="19"/>
      <c r="D32" s="19"/>
      <c r="E32" s="19"/>
      <c r="F32" s="19"/>
      <c r="G32" s="19"/>
      <c r="H32" s="19"/>
      <c r="I32" s="19"/>
    </row>
    <row r="34" spans="1:5" x14ac:dyDescent="0.2">
      <c r="A34" s="17" t="s">
        <v>80</v>
      </c>
      <c r="B34" s="17"/>
      <c r="C34" s="17"/>
      <c r="D34" s="17"/>
      <c r="E34" s="17"/>
    </row>
    <row r="35" spans="1:5" x14ac:dyDescent="0.2">
      <c r="A35" s="39" t="s">
        <v>81</v>
      </c>
      <c r="B35" s="39"/>
      <c r="C35" s="39"/>
      <c r="D35" s="39"/>
      <c r="E35" s="39"/>
    </row>
    <row r="36" spans="1:5" x14ac:dyDescent="0.2">
      <c r="A36" s="39" t="s">
        <v>82</v>
      </c>
      <c r="B36" s="39"/>
      <c r="C36" s="39"/>
      <c r="D36" s="39"/>
      <c r="E36" s="39"/>
    </row>
    <row r="37" spans="1:5" x14ac:dyDescent="0.2">
      <c r="A37" s="39" t="s">
        <v>83</v>
      </c>
      <c r="B37" s="39"/>
      <c r="C37" s="39"/>
      <c r="D37" s="39"/>
      <c r="E37" s="39"/>
    </row>
    <row r="38" spans="1:5" x14ac:dyDescent="0.2">
      <c r="A38" s="39" t="s">
        <v>84</v>
      </c>
      <c r="B38" s="39"/>
      <c r="C38" s="39"/>
      <c r="D38" s="39"/>
      <c r="E38" s="39"/>
    </row>
    <row r="39" spans="1:5" x14ac:dyDescent="0.2">
      <c r="A39" s="39" t="s">
        <v>85</v>
      </c>
      <c r="B39" s="39"/>
      <c r="C39" s="39"/>
      <c r="D39" s="39"/>
      <c r="E39" s="39"/>
    </row>
    <row r="42" spans="1:5" ht="16" x14ac:dyDescent="0.2">
      <c r="A42" s="16" t="s">
        <v>86</v>
      </c>
    </row>
  </sheetData>
  <mergeCells count="28">
    <mergeCell ref="A1:I1"/>
    <mergeCell ref="B17:I17"/>
    <mergeCell ref="B10:I10"/>
    <mergeCell ref="A2:I2"/>
    <mergeCell ref="B3:D3"/>
    <mergeCell ref="B4:D4"/>
    <mergeCell ref="B5:D5"/>
    <mergeCell ref="B6:D6"/>
    <mergeCell ref="B7:D7"/>
    <mergeCell ref="B8:D8"/>
    <mergeCell ref="A32:I32"/>
    <mergeCell ref="B11:I11"/>
    <mergeCell ref="B16:I16"/>
    <mergeCell ref="A23:I23"/>
    <mergeCell ref="A15:I15"/>
    <mergeCell ref="A30:F30"/>
    <mergeCell ref="B20:I20"/>
    <mergeCell ref="B18:I18"/>
    <mergeCell ref="B19:I19"/>
    <mergeCell ref="B12:I12"/>
    <mergeCell ref="B21:I21"/>
    <mergeCell ref="B13:I13"/>
    <mergeCell ref="A39:E39"/>
    <mergeCell ref="A34:E34"/>
    <mergeCell ref="A35:E35"/>
    <mergeCell ref="A36:E36"/>
    <mergeCell ref="A37:E37"/>
    <mergeCell ref="A38:E38"/>
  </mergeCells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"/>
  <sheetViews>
    <sheetView showGridLines="0" workbookViewId="0">
      <selection activeCell="C14" sqref="C14"/>
    </sheetView>
  </sheetViews>
  <sheetFormatPr baseColWidth="10" defaultColWidth="8.83203125" defaultRowHeight="15" x14ac:dyDescent="0.2"/>
  <cols>
    <col min="1" max="1" width="4" customWidth="1"/>
    <col min="2" max="2" width="42" customWidth="1"/>
    <col min="3" max="3" width="90" customWidth="1"/>
  </cols>
  <sheetData>
    <row r="1" spans="1:3" ht="19" x14ac:dyDescent="0.25">
      <c r="A1" s="37" t="s">
        <v>30</v>
      </c>
      <c r="B1" s="19"/>
      <c r="C1" s="19"/>
    </row>
    <row r="2" spans="1:3" x14ac:dyDescent="0.2">
      <c r="A2" s="38" t="s">
        <v>31</v>
      </c>
      <c r="B2" s="19"/>
      <c r="C2" s="19"/>
    </row>
    <row r="4" spans="1:3" x14ac:dyDescent="0.2">
      <c r="A4" s="9" t="s">
        <v>32</v>
      </c>
      <c r="B4" s="9" t="s">
        <v>33</v>
      </c>
      <c r="C4" s="9" t="s">
        <v>34</v>
      </c>
    </row>
    <row r="5" spans="1:3" ht="64.5" customHeight="1" x14ac:dyDescent="0.2">
      <c r="A5" s="3" t="s">
        <v>35</v>
      </c>
      <c r="B5" s="3" t="s">
        <v>36</v>
      </c>
      <c r="C5" s="3" t="s">
        <v>37</v>
      </c>
    </row>
    <row r="6" spans="1:3" ht="52" customHeight="1" x14ac:dyDescent="0.2">
      <c r="A6" s="3" t="s">
        <v>38</v>
      </c>
      <c r="B6" s="3" t="s">
        <v>39</v>
      </c>
      <c r="C6" s="3" t="s">
        <v>40</v>
      </c>
    </row>
    <row r="7" spans="1:3" ht="40" customHeight="1" x14ac:dyDescent="0.2">
      <c r="A7" s="3" t="s">
        <v>41</v>
      </c>
      <c r="B7" s="3" t="s">
        <v>42</v>
      </c>
      <c r="C7" s="3" t="s">
        <v>43</v>
      </c>
    </row>
    <row r="8" spans="1:3" ht="34" customHeight="1" x14ac:dyDescent="0.2">
      <c r="A8" s="3" t="s">
        <v>44</v>
      </c>
      <c r="B8" s="3" t="s">
        <v>45</v>
      </c>
      <c r="C8" s="3" t="s">
        <v>46</v>
      </c>
    </row>
    <row r="9" spans="1:3" ht="47.25" customHeight="1" x14ac:dyDescent="0.2">
      <c r="A9" s="3" t="s">
        <v>47</v>
      </c>
      <c r="B9" s="3" t="s">
        <v>24</v>
      </c>
      <c r="C9" s="3" t="s">
        <v>48</v>
      </c>
    </row>
    <row r="10" spans="1:3" ht="40" customHeight="1" x14ac:dyDescent="0.2">
      <c r="A10" s="3" t="s">
        <v>49</v>
      </c>
      <c r="B10" s="3" t="s">
        <v>50</v>
      </c>
      <c r="C10" s="3" t="s">
        <v>51</v>
      </c>
    </row>
  </sheetData>
  <mergeCells count="2">
    <mergeCell ref="A1:C1"/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Matriz de cotización</vt:lpstr>
      <vt:lpstr>Instrucciones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Sanabria</dc:creator>
  <cp:lastModifiedBy>William Andres Castaño España</cp:lastModifiedBy>
  <dcterms:created xsi:type="dcterms:W3CDTF">2026-03-24T15:51:06Z</dcterms:created>
  <dcterms:modified xsi:type="dcterms:W3CDTF">2026-06-02T23:03:09Z</dcterms:modified>
</cp:coreProperties>
</file>